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-15" yWindow="-15" windowWidth="12720" windowHeight="11895" activeTab="1"/>
  </bookViews>
  <sheets>
    <sheet name="Прил № 1 Адреса РЭСов Заказчика" sheetId="3" r:id="rId1"/>
    <sheet name="Прил № 2 Задание на логистику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/>
  <c r="D5"/>
  <c r="D4"/>
  <c r="C7" l="1"/>
  <c r="D7" s="1"/>
  <c r="B7"/>
</calcChain>
</file>

<file path=xl/sharedStrings.xml><?xml version="1.0" encoding="utf-8"?>
<sst xmlns="http://schemas.openxmlformats.org/spreadsheetml/2006/main" count="52" uniqueCount="40">
  <si>
    <t>Ярэнерго</t>
  </si>
  <si>
    <t>л.</t>
  </si>
  <si>
    <t>руб. без НДС</t>
  </si>
  <si>
    <t>Аи-92</t>
  </si>
  <si>
    <t>АИ-95</t>
  </si>
  <si>
    <t>ДТ</t>
  </si>
  <si>
    <t>Итого:</t>
  </si>
  <si>
    <t>РЭС/участок</t>
  </si>
  <si>
    <t>Ярославский участок</t>
  </si>
  <si>
    <t>г. Ярославль, ул. Северная подстанция, 9</t>
  </si>
  <si>
    <t xml:space="preserve">Даниловский </t>
  </si>
  <si>
    <t>Любимский</t>
  </si>
  <si>
    <t xml:space="preserve">Некоузский </t>
  </si>
  <si>
    <t xml:space="preserve">Мышкинский </t>
  </si>
  <si>
    <t>Брейтовский</t>
  </si>
  <si>
    <t>Пошехонсий</t>
  </si>
  <si>
    <t>Ростовский</t>
  </si>
  <si>
    <t>Рыбинский участок</t>
  </si>
  <si>
    <t>Ярославская область,  г. Рыбинск, Кулибина ул.,  д. 14</t>
  </si>
  <si>
    <t>Переславский</t>
  </si>
  <si>
    <t>Тутаевкский (правый берег)</t>
  </si>
  <si>
    <t xml:space="preserve">Первомайский </t>
  </si>
  <si>
    <t xml:space="preserve">Адрес </t>
  </si>
  <si>
    <t>Ярославская область, Первомайский р-н, пос. Пречистое,  ул. Энергетиков, 15</t>
  </si>
  <si>
    <t>Ярославская область, Даниловский р-н, г. Данилов, ул. Дорожная, 18</t>
  </si>
  <si>
    <t>Ярославская область, Любимский р-н, г. Любим, ул. Московская, 1А</t>
  </si>
  <si>
    <t>Ярославская область, Некоузский р-н., с. Новый Некоуз, ул. Советская, 3А</t>
  </si>
  <si>
    <t>Ярославская область, Мышкинский р-н, г. Мышкин, ул. Энергетиков,5а</t>
  </si>
  <si>
    <t>Ярославская область, Брейтовский р-н, с. Брейтово, ул. Гагарина, 2</t>
  </si>
  <si>
    <t>Ярославская область, Пошехонский р-н, г. Пошехонье, ул. Рыбинская, 49</t>
  </si>
  <si>
    <t>Ярославская область, г. Ростов, шоссе Савинское, 15</t>
  </si>
  <si>
    <t>Ярославская область, Переславский р-н, г. Переславль, ул. Московская, 120</t>
  </si>
  <si>
    <t>Ярославская область, Тутаевский р-н, г. Тутаев, ул. Привокзальная, 7</t>
  </si>
  <si>
    <t>руб. с НДС</t>
  </si>
  <si>
    <t>Наименование товара</t>
  </si>
  <si>
    <t>Приложение № 2 к Техническому заданию</t>
  </si>
  <si>
    <t>Приложение № 1 к Техническому заданию</t>
  </si>
  <si>
    <t xml:space="preserve">Лот </t>
  </si>
  <si>
    <t>Подразделение</t>
  </si>
  <si>
    <t>Лот № 1 «Бензин и дизельное топливо для нужд филиала ПАО «МРСК Центра» - «Ярэнерго» (Ярославский, Тутаевский (правый берег), Даниловский, Любимский, Рыбинский, Некоузский, Мышкинский, Брейтовский, Пошехонский и Ростовский РЭСы)»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</si>
</sst>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00\ _₽_-;\-* #,##0.00000\ _₽_-;_-* &quot;-&quot;??\ _₽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left"/>
    </xf>
    <xf numFmtId="0" fontId="2" fillId="0" borderId="0" xfId="0" applyFont="1"/>
    <xf numFmtId="0" fontId="9" fillId="0" borderId="0" xfId="0" applyFont="1"/>
    <xf numFmtId="43" fontId="10" fillId="0" borderId="0" xfId="0" applyNumberFormat="1" applyFont="1" applyBorder="1"/>
    <xf numFmtId="43" fontId="9" fillId="0" borderId="0" xfId="0" applyNumberFormat="1" applyFont="1"/>
    <xf numFmtId="0" fontId="9" fillId="0" borderId="0" xfId="0" applyFont="1" applyAlignment="1">
      <alignment vertical="center"/>
    </xf>
    <xf numFmtId="165" fontId="9" fillId="0" borderId="0" xfId="1" applyNumberFormat="1" applyFont="1"/>
    <xf numFmtId="164" fontId="9" fillId="0" borderId="0" xfId="1" applyFont="1" applyAlignment="1">
      <alignment horizontal="center" vertical="center"/>
    </xf>
    <xf numFmtId="43" fontId="10" fillId="0" borderId="0" xfId="0" applyNumberFormat="1" applyFont="1" applyBorder="1" applyAlignment="1">
      <alignment vertical="center"/>
    </xf>
    <xf numFmtId="9" fontId="9" fillId="0" borderId="0" xfId="5" applyFont="1"/>
    <xf numFmtId="43" fontId="10" fillId="0" borderId="0" xfId="0" applyNumberFormat="1" applyFont="1" applyFill="1" applyBorder="1"/>
    <xf numFmtId="164" fontId="10" fillId="0" borderId="0" xfId="1" applyFont="1" applyBorder="1" applyAlignment="1">
      <alignment horizontal="center" vertical="center"/>
    </xf>
    <xf numFmtId="43" fontId="8" fillId="0" borderId="1" xfId="0" applyNumberFormat="1" applyFont="1" applyBorder="1"/>
    <xf numFmtId="43" fontId="8" fillId="2" borderId="1" xfId="0" applyNumberFormat="1" applyFont="1" applyFill="1" applyBorder="1"/>
    <xf numFmtId="164" fontId="5" fillId="0" borderId="0" xfId="1" applyFo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/>
    <xf numFmtId="0" fontId="8" fillId="0" borderId="1" xfId="0" applyFont="1" applyBorder="1" applyAlignment="1"/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/>
    </xf>
    <xf numFmtId="0" fontId="11" fillId="2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</cellXfs>
  <cellStyles count="6">
    <cellStyle name="Обычный" xfId="0" builtinId="0"/>
    <cellStyle name="Обычный 12" xfId="3"/>
    <cellStyle name="Обычный 2" xfId="2"/>
    <cellStyle name="Обычный 2 2" xfId="4"/>
    <cellStyle name="Процентный" xfId="5" builtinId="5"/>
    <cellStyle name="Финансовый" xfId="1" builtinId="3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15"/>
  <sheetViews>
    <sheetView zoomScaleNormal="100" workbookViewId="0">
      <selection activeCell="B13" sqref="B13"/>
    </sheetView>
  </sheetViews>
  <sheetFormatPr defaultRowHeight="15"/>
  <cols>
    <col min="1" max="1" width="28.28515625" style="3" customWidth="1"/>
    <col min="2" max="2" width="16.85546875" style="2" customWidth="1"/>
    <col min="3" max="3" width="30.28515625" style="2" bestFit="1" customWidth="1"/>
    <col min="4" max="4" width="47" style="2" customWidth="1"/>
  </cols>
  <sheetData>
    <row r="1" spans="1:4">
      <c r="D1" s="4" t="s">
        <v>36</v>
      </c>
    </row>
    <row r="3" spans="1:4" s="1" customFormat="1">
      <c r="A3" s="23" t="s">
        <v>37</v>
      </c>
      <c r="B3" s="24" t="s">
        <v>38</v>
      </c>
      <c r="C3" s="24" t="s">
        <v>7</v>
      </c>
      <c r="D3" s="24" t="s">
        <v>22</v>
      </c>
    </row>
    <row r="4" spans="1:4" ht="15" customHeight="1">
      <c r="A4" s="29" t="s">
        <v>39</v>
      </c>
      <c r="B4" s="25" t="s">
        <v>0</v>
      </c>
      <c r="C4" s="25" t="s">
        <v>8</v>
      </c>
      <c r="D4" s="26" t="s">
        <v>9</v>
      </c>
    </row>
    <row r="5" spans="1:4" ht="25.5">
      <c r="A5" s="30"/>
      <c r="B5" s="25" t="s">
        <v>0</v>
      </c>
      <c r="C5" s="27" t="s">
        <v>10</v>
      </c>
      <c r="D5" s="28" t="s">
        <v>24</v>
      </c>
    </row>
    <row r="6" spans="1:4" ht="25.5">
      <c r="A6" s="30"/>
      <c r="B6" s="25" t="s">
        <v>0</v>
      </c>
      <c r="C6" s="25" t="s">
        <v>11</v>
      </c>
      <c r="D6" s="28" t="s">
        <v>25</v>
      </c>
    </row>
    <row r="7" spans="1:4" ht="25.5">
      <c r="A7" s="30"/>
      <c r="B7" s="25" t="s">
        <v>0</v>
      </c>
      <c r="C7" s="25" t="s">
        <v>12</v>
      </c>
      <c r="D7" s="28" t="s">
        <v>26</v>
      </c>
    </row>
    <row r="8" spans="1:4" ht="25.5">
      <c r="A8" s="30"/>
      <c r="B8" s="25" t="s">
        <v>0</v>
      </c>
      <c r="C8" s="25" t="s">
        <v>13</v>
      </c>
      <c r="D8" s="28" t="s">
        <v>27</v>
      </c>
    </row>
    <row r="9" spans="1:4" ht="25.5">
      <c r="A9" s="30"/>
      <c r="B9" s="25" t="s">
        <v>0</v>
      </c>
      <c r="C9" s="25" t="s">
        <v>14</v>
      </c>
      <c r="D9" s="28" t="s">
        <v>28</v>
      </c>
    </row>
    <row r="10" spans="1:4" ht="25.5">
      <c r="A10" s="30"/>
      <c r="B10" s="25" t="s">
        <v>0</v>
      </c>
      <c r="C10" s="25" t="s">
        <v>15</v>
      </c>
      <c r="D10" s="28" t="s">
        <v>29</v>
      </c>
    </row>
    <row r="11" spans="1:4">
      <c r="A11" s="30"/>
      <c r="B11" s="25" t="s">
        <v>0</v>
      </c>
      <c r="C11" s="25" t="s">
        <v>16</v>
      </c>
      <c r="D11" s="28" t="s">
        <v>30</v>
      </c>
    </row>
    <row r="12" spans="1:4">
      <c r="A12" s="30"/>
      <c r="B12" s="25" t="s">
        <v>0</v>
      </c>
      <c r="C12" s="25" t="s">
        <v>17</v>
      </c>
      <c r="D12" s="28" t="s">
        <v>18</v>
      </c>
    </row>
    <row r="13" spans="1:4" ht="25.5">
      <c r="A13" s="30"/>
      <c r="B13" s="25" t="s">
        <v>0</v>
      </c>
      <c r="C13" s="25" t="s">
        <v>19</v>
      </c>
      <c r="D13" s="28" t="s">
        <v>31</v>
      </c>
    </row>
    <row r="14" spans="1:4" ht="25.5">
      <c r="A14" s="30"/>
      <c r="B14" s="25" t="s">
        <v>0</v>
      </c>
      <c r="C14" s="27" t="s">
        <v>21</v>
      </c>
      <c r="D14" s="28" t="s">
        <v>23</v>
      </c>
    </row>
    <row r="15" spans="1:4" ht="25.5">
      <c r="A15" s="31"/>
      <c r="B15" s="25" t="s">
        <v>0</v>
      </c>
      <c r="C15" s="25" t="s">
        <v>20</v>
      </c>
      <c r="D15" s="28" t="s">
        <v>32</v>
      </c>
    </row>
  </sheetData>
  <mergeCells count="1">
    <mergeCell ref="A4:A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theme="4"/>
    <pageSetUpPr fitToPage="1"/>
  </sheetPr>
  <dimension ref="A1:K9"/>
  <sheetViews>
    <sheetView tabSelected="1" zoomScale="85" zoomScaleNormal="85" workbookViewId="0">
      <selection activeCell="D32" sqref="D32"/>
    </sheetView>
  </sheetViews>
  <sheetFormatPr defaultRowHeight="15"/>
  <cols>
    <col min="1" max="1" width="18" customWidth="1"/>
    <col min="2" max="2" width="18.42578125" customWidth="1"/>
    <col min="3" max="3" width="19.28515625" customWidth="1"/>
    <col min="4" max="7" width="18" customWidth="1"/>
    <col min="8" max="8" width="15.85546875" customWidth="1"/>
    <col min="9" max="10" width="17.140625" customWidth="1"/>
    <col min="11" max="11" width="15.85546875" customWidth="1"/>
    <col min="12" max="12" width="17.140625" customWidth="1"/>
    <col min="13" max="13" width="17.42578125" customWidth="1"/>
    <col min="14" max="14" width="15.85546875" customWidth="1"/>
    <col min="15" max="16" width="18.42578125" customWidth="1"/>
    <col min="17" max="24" width="15.85546875" customWidth="1"/>
    <col min="25" max="25" width="19.7109375" customWidth="1"/>
    <col min="26" max="27" width="15.85546875" customWidth="1"/>
    <col min="28" max="28" width="18.7109375" customWidth="1"/>
    <col min="29" max="29" width="15.85546875" customWidth="1"/>
    <col min="30" max="31" width="17.85546875" customWidth="1"/>
    <col min="32" max="34" width="15.85546875" customWidth="1"/>
    <col min="35" max="35" width="19.7109375" customWidth="1"/>
    <col min="36" max="36" width="20.85546875" customWidth="1"/>
    <col min="37" max="37" width="18.140625" customWidth="1"/>
  </cols>
  <sheetData>
    <row r="1" spans="1:11">
      <c r="A1" s="4" t="s">
        <v>35</v>
      </c>
    </row>
    <row r="2" spans="1:11" s="5" customFormat="1" ht="15" customHeight="1">
      <c r="A2" s="17" t="s">
        <v>39</v>
      </c>
      <c r="B2" s="10"/>
      <c r="C2" s="10"/>
      <c r="D2" s="10"/>
      <c r="E2" s="10"/>
      <c r="F2" s="10"/>
      <c r="G2" s="10"/>
    </row>
    <row r="3" spans="1:11" s="8" customFormat="1" ht="30">
      <c r="A3" s="18" t="s">
        <v>34</v>
      </c>
      <c r="B3" s="19" t="s">
        <v>1</v>
      </c>
      <c r="C3" s="19" t="s">
        <v>2</v>
      </c>
      <c r="D3" s="20" t="s">
        <v>33</v>
      </c>
      <c r="E3" s="11"/>
      <c r="F3" s="11"/>
      <c r="G3" s="11"/>
    </row>
    <row r="4" spans="1:11" s="5" customFormat="1">
      <c r="A4" s="21" t="s">
        <v>3</v>
      </c>
      <c r="B4" s="16">
        <v>837727.94</v>
      </c>
      <c r="C4" s="16">
        <v>32412594</v>
      </c>
      <c r="D4" s="15">
        <f>C4*1.2</f>
        <v>38895112.799999997</v>
      </c>
      <c r="E4" s="6"/>
      <c r="F4" s="6"/>
      <c r="G4" s="7"/>
      <c r="H4" s="12"/>
      <c r="I4" s="12"/>
      <c r="J4" s="12"/>
      <c r="K4" s="12"/>
    </row>
    <row r="5" spans="1:11" s="5" customFormat="1">
      <c r="A5" s="21" t="s">
        <v>4</v>
      </c>
      <c r="B5" s="16">
        <v>55000</v>
      </c>
      <c r="C5" s="16">
        <v>2327050</v>
      </c>
      <c r="D5" s="15">
        <f t="shared" ref="D5:D7" si="0">C5*1.2</f>
        <v>2792460</v>
      </c>
      <c r="E5" s="6"/>
      <c r="F5" s="6"/>
      <c r="G5" s="7"/>
      <c r="H5" s="12"/>
      <c r="I5" s="12"/>
      <c r="J5" s="12"/>
      <c r="K5" s="12"/>
    </row>
    <row r="6" spans="1:11" s="5" customFormat="1">
      <c r="A6" s="21" t="s">
        <v>5</v>
      </c>
      <c r="B6" s="16">
        <v>604544.63</v>
      </c>
      <c r="C6" s="16">
        <v>26092464</v>
      </c>
      <c r="D6" s="15">
        <f t="shared" si="0"/>
        <v>31310956.799999997</v>
      </c>
      <c r="E6" s="6"/>
      <c r="F6" s="6"/>
      <c r="G6" s="7"/>
      <c r="H6" s="12"/>
      <c r="I6" s="12"/>
      <c r="J6" s="12"/>
      <c r="K6" s="12"/>
    </row>
    <row r="7" spans="1:11" s="5" customFormat="1">
      <c r="A7" s="22" t="s">
        <v>6</v>
      </c>
      <c r="B7" s="15">
        <f>SUM(B4:B6)</f>
        <v>1497272.5699999998</v>
      </c>
      <c r="C7" s="15">
        <f t="shared" ref="C7" si="1">SUM(C4:C6)</f>
        <v>60832108</v>
      </c>
      <c r="D7" s="15">
        <f t="shared" si="0"/>
        <v>72998529.599999994</v>
      </c>
    </row>
    <row r="8" spans="1:11" s="5" customFormat="1">
      <c r="B8" s="13"/>
      <c r="C8" s="14"/>
      <c r="D8" s="14"/>
      <c r="E8" s="9"/>
      <c r="F8" s="9"/>
    </row>
    <row r="9" spans="1:11" s="5" customFormat="1"/>
  </sheetData>
  <pageMargins left="0.7" right="0.7" top="0.75" bottom="0.75" header="0.3" footer="0.3"/>
  <pageSetup paperSize="8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№ 1 Адреса РЭСов Заказчика</vt:lpstr>
      <vt:lpstr>Прил № 2 Задание на логистику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romanov</cp:lastModifiedBy>
  <cp:lastPrinted>2016-10-05T14:45:51Z</cp:lastPrinted>
  <dcterms:created xsi:type="dcterms:W3CDTF">2015-10-12T22:37:25Z</dcterms:created>
  <dcterms:modified xsi:type="dcterms:W3CDTF">2019-12-16T11:49:31Z</dcterms:modified>
</cp:coreProperties>
</file>